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<sst xmlns="http://schemas.openxmlformats.org/spreadsheetml/2006/main" count="114" uniqueCount="73">
  <si>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</si>
  <si>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</si>
  <si>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</si>
  <si>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</si>
  <si>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</si>
  <si>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28.9.2024</t>
  </si>
  <si>
    <t>Domácí</t>
  </si>
  <si>
    <t>TJ Horní Benešov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</si>
  <si>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</si>
  <si>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</si>
  <si>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</si>
  <si>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</si>
  <si>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</si>
  <si>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</si>
  <si>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</si>
  <si>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</si>
  <si>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</si>
  <si>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</si>
  <si>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</si>
  <si>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</si>
  <si>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</si>
  <si>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</si>
  <si>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Stuchlík</t>
  </si>
  <si>
    <t>Jaromír</t>
  </si>
  <si>
    <t>Miroslav</t>
  </si>
  <si>
    <t>Kubeša</t>
  </si>
  <si>
    <t>Stárek</t>
  </si>
  <si>
    <t>Kamil</t>
  </si>
  <si>
    <t>Ladislav</t>
  </si>
  <si>
    <t>Blažek</t>
  </si>
  <si>
    <t>Janalík</t>
  </si>
  <si>
    <t>Michal</t>
  </si>
  <si>
    <t>Lukáš</t>
  </si>
  <si>
    <t>Rak</t>
  </si>
  <si>
    <t>Sochor</t>
  </si>
  <si>
    <t>Petr</t>
  </si>
  <si>
    <t>Antonín</t>
  </si>
  <si>
    <t>Janáč</t>
  </si>
  <si>
    <t>Jiří</t>
  </si>
  <si>
    <t>Čuba</t>
  </si>
  <si>
    <t>Tezzele</t>
  </si>
  <si>
    <t>Bohuslav</t>
  </si>
  <si>
    <t>Jaroslav</t>
  </si>
  <si>
    <t>Celkový výkon družstva  </t>
  </si>
  <si>
    <t>Vedoucí družstva         Jméno:</t>
  </si>
  <si>
    <t>Jiří Hendrych</t>
  </si>
  <si>
    <t>Bodový zisk</t>
  </si>
  <si>
    <t>Ladislav Stárek</t>
  </si>
  <si>
    <t>Podpis:</t>
  </si>
  <si>
    <t>Rozhodčí</t>
  </si>
  <si>
    <t>Jméno:</t>
  </si>
  <si>
    <t>Martin Bilíček</t>
  </si>
  <si>
    <t>Číslo průkazu:</t>
  </si>
  <si>
    <t>II/0373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</si>
  <si>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</si>
  <si>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</si>
  <si>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</si>
  <si>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</si>
  <si>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</si>
  <si>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</si>
  <si>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</si>
  <si>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</si>
  <si>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</si>
  <si>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</si>
  <si>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</si>
  <si>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</si>
  <si>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</si>
  <si>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</si>
  <si>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</si>
  <si>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</si>
  <si>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</si>
  <si>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</si>
  <si>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28.9.2024 Martin Bilíček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</si>
</sst>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45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45</v>
      </c>
      <c r="P8" s="12">
        <v>1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41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45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53</v>
      </c>
      <c r="F10" s="18">
        <v>0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54</v>
      </c>
      <c r="P10" s="18">
        <v>0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40</v>
      </c>
      <c r="F11" s="23">
        <v>4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106</v>
      </c>
      <c r="O11" s="23">
        <v>44</v>
      </c>
      <c r="P11" s="23">
        <v>1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19290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179</v>
      </c>
      <c r="F12" s="28">
        <f>IF(ISNUMBER($G12),SUM(F8:F11),"")</f>
        <v>6</v>
      </c>
      <c r="G12" s="29">
        <f>IF(SUM($G8:$G11)+SUM($Q8:$Q11)&gt;0,SUM(G8:G11),"")</f>
        <v>563</v>
      </c>
      <c r="H12" s="27">
        <f>IF(ISNUMBER($G12),SUM(H8:H11),"")</f>
        <v>2</v>
      </c>
      <c r="I12" s="99"/>
      <c r="K12" s="96">
        <v>8750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188</v>
      </c>
      <c r="P12" s="28">
        <f>IF(ISNUMBER($G12),SUM(P8:P11),"")</f>
        <v>3</v>
      </c>
      <c r="Q12" s="29">
        <f>IF(SUM($G8:$G11)+SUM($Q8:$Q11)&gt;0,SUM(Q8:Q11),"")</f>
        <v>562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43</v>
      </c>
      <c r="F13" s="12">
        <v>2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75</v>
      </c>
      <c r="O13" s="12">
        <v>35</v>
      </c>
      <c r="P13" s="12">
        <v>2</v>
      </c>
      <c r="Q13" s="13">
        <f>IF(AND(ISBLANK(N13),ISBLANK(O13)),"",N13+O13)</f>
        <v>110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51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101</v>
      </c>
      <c r="O14" s="18">
        <v>35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58</v>
      </c>
      <c r="F15" s="18">
        <v>1</v>
      </c>
      <c r="G15" s="19">
        <f>IF(AND(ISBLANK(D15),ISBLANK(E15)),"",D15+E15)</f>
        <v>149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54</v>
      </c>
      <c r="P15" s="18">
        <v>1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51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52</v>
      </c>
      <c r="P16" s="23">
        <v>2</v>
      </c>
      <c r="Q16" s="24">
        <f>IF(AND(ISBLANK(N16),ISBLANK(O16)),"",N16+O16)</f>
        <v>145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203</v>
      </c>
      <c r="F17" s="28">
        <f>IF(ISNUMBER($G17),SUM(F13:F16),"")</f>
        <v>4</v>
      </c>
      <c r="G17" s="29">
        <f>IF(SUM($G13:$G16)+SUM($Q13:$Q16)&gt;0,SUM(G13:G16),"")</f>
        <v>593</v>
      </c>
      <c r="H17" s="27">
        <f>IF(ISNUMBER($G17),SUM(H13:H16),"")</f>
        <v>3</v>
      </c>
      <c r="I17" s="99"/>
      <c r="K17" s="96">
        <v>6367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176</v>
      </c>
      <c r="P17" s="28">
        <f>IF(ISNUMBER($G17),SUM(P13:P16),"")</f>
        <v>6</v>
      </c>
      <c r="Q17" s="29">
        <f>IF(SUM($G13:$G16)+SUM($Q13:$Q16)&gt;0,SUM(Q13:Q16),"")</f>
        <v>541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62</v>
      </c>
      <c r="F18" s="12">
        <v>3</v>
      </c>
      <c r="G18" s="13">
        <f>IF(AND(ISBLANK(D18),ISBLANK(E18)),"",D18+E18)</f>
        <v>158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54</v>
      </c>
      <c r="P18" s="12">
        <v>1</v>
      </c>
      <c r="Q18" s="13">
        <f>IF(AND(ISBLANK(N18),ISBLANK(O18)),"",N18+O18)</f>
        <v>153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44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54</v>
      </c>
      <c r="P19" s="18">
        <v>3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36</v>
      </c>
      <c r="F20" s="18">
        <v>2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102</v>
      </c>
      <c r="O20" s="18">
        <v>42</v>
      </c>
      <c r="P20" s="18">
        <v>1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78</v>
      </c>
      <c r="E21" s="23">
        <v>44</v>
      </c>
      <c r="F21" s="23">
        <v>0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61</v>
      </c>
      <c r="P21" s="23">
        <v>0</v>
      </c>
      <c r="Q21" s="24">
        <f>IF(AND(ISBLANK(N21),ISBLANK(O21)),"",N21+O21)</f>
        <v>154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17326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186</v>
      </c>
      <c r="F22" s="28">
        <f>IF(ISNUMBER($G22),SUM(F18:F21),"")</f>
        <v>5</v>
      </c>
      <c r="G22" s="29">
        <f>IF(SUM($G18:$G21)+SUM($Q18:$Q21)&gt;0,SUM(G18:G21),"")</f>
        <v>544</v>
      </c>
      <c r="H22" s="27">
        <f>IF(ISNUMBER($G22),SUM(H18:H21),"")</f>
        <v>1</v>
      </c>
      <c r="I22" s="99"/>
      <c r="K22" s="96">
        <v>18428</v>
      </c>
      <c r="L22" s="97"/>
      <c r="M22" s="26" t="s">
        <v>18</v>
      </c>
      <c r="N22" s="27">
        <f>IF(ISNUMBER($G22),SUM(N18:N21),"")</f>
        <v>389</v>
      </c>
      <c r="O22" s="28">
        <f>IF(ISNUMBER($G22),SUM(O18:O21),"")</f>
        <v>211</v>
      </c>
      <c r="P22" s="28">
        <f>IF(ISNUMBER($G22),SUM(P18:P21),"")</f>
        <v>5</v>
      </c>
      <c r="Q22" s="29">
        <f>IF(SUM($G18:$G21)+SUM($Q18:$Q21)&gt;0,SUM(Q18:Q21),"")</f>
        <v>600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60</v>
      </c>
      <c r="F23" s="12">
        <v>0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100</v>
      </c>
      <c r="O23" s="12">
        <v>43</v>
      </c>
      <c r="P23" s="12">
        <v>2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45</v>
      </c>
      <c r="F24" s="18">
        <v>3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44</v>
      </c>
      <c r="P24" s="18">
        <v>1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102</v>
      </c>
      <c r="E25" s="18">
        <v>50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100</v>
      </c>
      <c r="O25" s="18">
        <v>33</v>
      </c>
      <c r="P25" s="18">
        <v>2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45</v>
      </c>
      <c r="F26" s="23">
        <v>0</v>
      </c>
      <c r="G26" s="24">
        <f>IF(AND(ISBLANK(D26),ISBLANK(E26)),"",D26+E26)</f>
        <v>139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70</v>
      </c>
      <c r="P26" s="23">
        <v>1</v>
      </c>
      <c r="Q26" s="24">
        <f>IF(AND(ISBLANK(N26),ISBLANK(O26)),"",N26+O26)</f>
        <v>170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7398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200</v>
      </c>
      <c r="F27" s="28">
        <f>IF(ISNUMBER($G27),SUM(F23:F26),"")</f>
        <v>4</v>
      </c>
      <c r="G27" s="29">
        <f>IF(SUM($G23:$G26)+SUM($Q23:$Q26)&gt;0,SUM(G23:G26),"")</f>
        <v>583</v>
      </c>
      <c r="H27" s="27">
        <f>IF(ISNUMBER($G27),SUM(H23:H26),"")</f>
        <v>2</v>
      </c>
      <c r="I27" s="99"/>
      <c r="K27" s="96">
        <v>11056</v>
      </c>
      <c r="L27" s="97"/>
      <c r="M27" s="26" t="s">
        <v>18</v>
      </c>
      <c r="N27" s="27">
        <f>IF(ISNUMBER($G27),SUM(N23:N26),"")</f>
        <v>394</v>
      </c>
      <c r="O27" s="28">
        <f>IF(ISNUMBER($G27),SUM(O23:O26),"")</f>
        <v>190</v>
      </c>
      <c r="P27" s="28">
        <f>IF(ISNUMBER($G27),SUM(P23:P26),"")</f>
        <v>6</v>
      </c>
      <c r="Q27" s="29">
        <f>IF(SUM($G23:$G26)+SUM($Q23:$Q26)&gt;0,SUM(Q23:Q26),"")</f>
        <v>584</v>
      </c>
      <c r="R27" s="27">
        <f>IF(ISNUMBER($G27),SUM(R23:R26),"")</f>
        <v>2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94</v>
      </c>
      <c r="E28" s="12">
        <v>63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53</v>
      </c>
      <c r="P28" s="12">
        <v>0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26</v>
      </c>
      <c r="F29" s="18">
        <v>3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53</v>
      </c>
      <c r="P29" s="18">
        <v>0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109</v>
      </c>
      <c r="E30" s="18">
        <v>51</v>
      </c>
      <c r="F30" s="18">
        <v>0</v>
      </c>
      <c r="G30" s="19">
        <f>IF(AND(ISBLANK(D30),ISBLANK(E30)),"",D30+E30)</f>
        <v>160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106</v>
      </c>
      <c r="O30" s="18">
        <v>63</v>
      </c>
      <c r="P30" s="18">
        <v>1</v>
      </c>
      <c r="Q30" s="19">
        <f>IF(AND(ISBLANK(N30),ISBLANK(O30)),"",N30+O30)</f>
        <v>169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44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52</v>
      </c>
      <c r="P31" s="23">
        <v>1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184</v>
      </c>
      <c r="F32" s="28">
        <f>IF(ISNUMBER($G32),SUM(F28:F31),"")</f>
        <v>3</v>
      </c>
      <c r="G32" s="29">
        <f>IF(SUM($G28:$G31)+SUM($Q28:$Q31)&gt;0,SUM(G28:G31),"")</f>
        <v>574</v>
      </c>
      <c r="H32" s="27">
        <f>IF(ISNUMBER($G32),SUM(H28:H31),"")</f>
        <v>1</v>
      </c>
      <c r="I32" s="99"/>
      <c r="K32" s="96">
        <v>11959</v>
      </c>
      <c r="L32" s="97"/>
      <c r="M32" s="26" t="s">
        <v>18</v>
      </c>
      <c r="N32" s="27">
        <f>IF(ISNUMBER($G32),SUM(N28:N31),"")</f>
        <v>391</v>
      </c>
      <c r="O32" s="28">
        <f>IF(ISNUMBER($G32),SUM(O28:O31),"")</f>
        <v>221</v>
      </c>
      <c r="P32" s="28">
        <f>IF(ISNUMBER($G32),SUM(P28:P31),"")</f>
        <v>2</v>
      </c>
      <c r="Q32" s="29">
        <f>IF(SUM($G28:$G31)+SUM($Q28:$Q31)&gt;0,SUM(Q28:Q31),"")</f>
        <v>612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45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102</v>
      </c>
      <c r="O33" s="12">
        <v>53</v>
      </c>
      <c r="P33" s="12">
        <v>1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62</v>
      </c>
      <c r="F34" s="18">
        <v>1</v>
      </c>
      <c r="G34" s="19">
        <f>IF(AND(ISBLANK(D34),ISBLANK(E34)),"",D34+E34)</f>
        <v>161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45</v>
      </c>
      <c r="P34" s="18">
        <v>0</v>
      </c>
      <c r="Q34" s="19">
        <f>IF(AND(ISBLANK(N34),ISBLANK(O34)),"",N34+O34)</f>
        <v>144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106</v>
      </c>
      <c r="E35" s="18">
        <v>42</v>
      </c>
      <c r="F35" s="18">
        <v>2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95</v>
      </c>
      <c r="O35" s="18">
        <v>51</v>
      </c>
      <c r="P35" s="18">
        <v>0</v>
      </c>
      <c r="Q35" s="19">
        <f>IF(AND(ISBLANK(N35),ISBLANK(O35)),"",N35+O35)</f>
        <v>146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36</v>
      </c>
      <c r="F36" s="23">
        <v>0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41</v>
      </c>
      <c r="P36" s="23">
        <v>2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15211</v>
      </c>
      <c r="B37" s="97"/>
      <c r="C37" s="26" t="s">
        <v>18</v>
      </c>
      <c r="D37" s="27">
        <f>IF(ISNUMBER($G37),SUM(D33:D36),"")</f>
        <v>388</v>
      </c>
      <c r="E37" s="28">
        <f>IF(ISNUMBER($G37),SUM(E33:E36),"")</f>
        <v>185</v>
      </c>
      <c r="F37" s="28">
        <f>IF(ISNUMBER($G37),SUM(F33:F36),"")</f>
        <v>4</v>
      </c>
      <c r="G37" s="29">
        <f>IF(SUM($G33:$G36)+SUM($Q33:$Q36)&gt;0,SUM(G33:G36),"")</f>
        <v>573</v>
      </c>
      <c r="H37" s="27">
        <f>IF(ISNUMBER($G37),SUM(H33:H36),"")</f>
        <v>3</v>
      </c>
      <c r="I37" s="99"/>
      <c r="K37" s="96">
        <v>6380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190</v>
      </c>
      <c r="P37" s="28">
        <f>IF(ISNUMBER($G37),SUM(P33:P36),"")</f>
        <v>3</v>
      </c>
      <c r="Q37" s="29">
        <f>IF(SUM($G33:$G36)+SUM($Q33:$Q36)&gt;0,SUM(Q33:Q36),"")</f>
        <v>574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2293</v>
      </c>
      <c r="E39" s="34">
        <f>IF(ISNUMBER($G39),SUM(E12,E17,E22,E27,E32,E37),"")</f>
        <v>1137</v>
      </c>
      <c r="F39" s="34">
        <f>IF(ISNUMBER($G39),SUM(F12,F17,F22,F27,F32,F37),"")</f>
        <v>26</v>
      </c>
      <c r="G39" s="35">
        <f>IF(SUM($G$8:$G$37)+SUM($Q$8:$Q$37)&gt;0,SUM(G12,G17,G22,G27,G32,G37),"")</f>
        <v>3430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2297</v>
      </c>
      <c r="O39" s="34">
        <f>IF(ISNUMBER($G39),SUM(O12,O17,O22,O27,O32,O37),"")</f>
        <v>1176</v>
      </c>
      <c r="P39" s="34">
        <f>IF(ISNUMBER($G39),SUM(P12,P17,P22,P27,P32,P37),"")</f>
        <v>25</v>
      </c>
      <c r="Q39" s="35">
        <f>IF(SUM($G$8:$G$37)+SUM($Q$8:$Q$37)&gt;0,SUM(Q12,Q17,Q22,Q27,Q32,Q37),"")</f>
        <v>3473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24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2024-09-28T17:39:05Z</dcterms:modified>
</cp:coreProperties>
</file>